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 отч Сов 29 а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<sst xmlns="http://schemas.openxmlformats.org/spreadsheetml/2006/main" count="48" uniqueCount="41">
  <si>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</si>
  <si>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</si>
  <si>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</si>
  <si>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</si>
  <si>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</si>
  <si>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</si>
  <si>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</si>
  <si>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</si>
  <si>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</si>
  <si>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</si>
  <si>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</si>
  <si>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</si>
  <si>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</si>
  <si>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</si>
  <si>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</si>
  <si>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</si>
  <si>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</si>
  <si>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</si>
  <si>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</si>
  <si>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</si>
  <si>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</si>
  <si>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</si>
  <si>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</si>
  <si>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29 А по ул. Советская</t>
  </si>
  <si>
    <t>8. Дератизация</t>
  </si>
  <si>
    <t>9.Управление многоквартирным домом</t>
  </si>
  <si>
    <t>Постоянно</t>
  </si>
  <si>
    <t>1 раз в квартал</t>
  </si>
  <si>
    <t>4 раза в год и по мере необходимости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</si>
  <si>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</si>
  <si>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</si>
  <si>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лестничных маршей и площадок</t>
  </si>
  <si>
    <t>Уборка дворовой территории в летний и зимний период. Скашивание травы с помощью триммера. Посыпка песком придомовой территории в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</si>
  <si>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</si>
  <si>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</t>
  </si>
  <si>
    <t xml:space="preserve">Укрепление оконных рам, обследование чердачного помещения подъезд № 1. Замена замка на вх. дверях подвал № 1. Закрепление дверной коробки. Замена доводчика на вх. двери подъезд № 2,3. Установка снегозадержателей на кровле (32 шт.). Замена оконного стекла подъезд № 1, 3, 4 (2,6 м2). Изготовление и установка слухового окна с жалюзями чердачного помещения. Закрепление аншлага на фасаде. Заделка швов между листами сайдинга, уголков, отливов кв. № 22,24,27,40. Устройство кровли козырька подъезд № 3 (устройство скатной кровли-стропила, обрешетка; укладка и закрепление профлиста, устройство отливов и примыканий к стене. Очистка подвала  № 1от канализационных выбросов. Расчистка кровли от снега и наледи.                                                                         Осенние и весенние осмотры конструктивов здания,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</si>
  <si>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Весенние и осенние осмотры всех инженерных систем, составление актов, подготовка планов текущего ремонта.    </t>
  </si>
  <si>
    <t xml:space="preserve">Ревизия задвижек в водяном узле; ревизия запорной арматуры на стояках.  Замена и ревизия запорной арматуры в квартирах системы водоснабжения. Смена общедомового водяного счетчика потребления х/в. Установка счетчиков на стояки (14 шт.)                    </t>
  </si>
  <si>
    <t>Прочистка системы канализации. Ремонт канализационных стояков. Установка заглушек. Систематические осмотры подвальных помещений.</t>
  </si>
  <si>
    <t xml:space="preserve"> Весенние и осенние осмотры системы электроснабжения, составление актов, подготовка планов текущего ремонта.  Ревизия электрощитовых.  Восстановление подъездного освещения.   Замена светильников.Смена лампочек. Ревизия ВРУ.                         </t>
  </si>
  <si>
    <t xml:space="preserve"> Промывка и опрессовка системы отопления, промывка грязевиков, фильтров,  в тепловом узле.  Ревизия запорной арматуры теплового узла.  Ревизия и смена запорной арматуры.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</si>
</sst>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2" xfId="0" applyFont="1" applyFill="1" applyBorder="1"/>
    <xf numFmtId="1" fontId="6" fillId="0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E10" sqref="E10"/>
    </sheetView>
  </sheetViews>
  <sheetFormatPr defaultRowHeight="14"/>
  <cols>
    <col min="1" max="1" width="43.6328125" style="18" customWidth="1"/>
    <col min="2" max="2" width="14.1796875" style="18" customWidth="1"/>
    <col min="3" max="3" width="44.6328125" style="18" customWidth="1"/>
    <col min="4" max="16384" width="8.7265625" style="18"/>
  </cols>
  <sheetData>
    <row r="1" spans="1:6">
      <c r="A1" s="41" t="s">
        <v>0</v>
      </c>
      <c r="B1" s="41"/>
      <c r="C1" s="41"/>
    </row>
    <row r="2" spans="1:6">
      <c r="A2" s="41" t="s">
        <v>23</v>
      </c>
      <c r="B2" s="41"/>
      <c r="C2" s="41"/>
    </row>
    <row r="3" spans="1:6">
      <c r="A3" s="41" t="s">
        <v>1</v>
      </c>
      <c r="B3" s="41"/>
      <c r="C3" s="41"/>
    </row>
    <row r="4" spans="1:6" ht="42">
      <c r="A4" s="19"/>
      <c r="B4" s="20" t="s">
        <v>2</v>
      </c>
      <c r="C4" s="20" t="s">
        <v>3</v>
      </c>
    </row>
    <row r="5" spans="1:6">
      <c r="A5" s="19" t="s">
        <v>4</v>
      </c>
      <c r="B5" s="13">
        <v>326061</v>
      </c>
      <c r="C5" s="21" t="s">
        <v>5</v>
      </c>
    </row>
    <row r="6" spans="1:6">
      <c r="A6" s="19" t="s">
        <v>6</v>
      </c>
      <c r="B6" s="14">
        <v>1616604</v>
      </c>
      <c r="C6" s="21" t="s">
        <v>5</v>
      </c>
    </row>
    <row r="7" spans="1:6">
      <c r="A7" s="19" t="s">
        <v>7</v>
      </c>
      <c r="B7" s="13">
        <v>1603658</v>
      </c>
      <c r="C7" s="21" t="s">
        <v>5</v>
      </c>
      <c r="F7" s="34"/>
    </row>
    <row r="8" spans="1:6">
      <c r="A8" s="19" t="s">
        <v>8</v>
      </c>
      <c r="B8" s="13">
        <f>B5+B6-B7</f>
        <v>339007</v>
      </c>
      <c r="C8" s="21" t="s">
        <v>5</v>
      </c>
    </row>
    <row r="9" spans="1:6">
      <c r="A9" s="22" t="s">
        <v>9</v>
      </c>
      <c r="B9" s="12">
        <f>B29</f>
        <v>1518117</v>
      </c>
      <c r="C9" s="21" t="s">
        <v>5</v>
      </c>
    </row>
    <row r="10" spans="1:6">
      <c r="A10" s="23" t="s">
        <v>10</v>
      </c>
      <c r="B10" s="42">
        <f>-174961+B6-B9</f>
        <v>-76474</v>
      </c>
      <c r="C10" s="21" t="s">
        <v>5</v>
      </c>
    </row>
    <row r="11" spans="1:6">
      <c r="A11" s="24" t="s">
        <v>11</v>
      </c>
      <c r="B11" s="43"/>
      <c r="C11" s="21" t="s">
        <v>5</v>
      </c>
    </row>
    <row r="12" spans="1:6">
      <c r="A12" s="25" t="s">
        <v>12</v>
      </c>
      <c r="B12" s="44"/>
      <c r="C12" s="21" t="s">
        <v>5</v>
      </c>
    </row>
    <row r="13" spans="1:6">
      <c r="A13" s="26" t="s">
        <v>13</v>
      </c>
    </row>
    <row r="15" spans="1:6" ht="42">
      <c r="A15" s="20" t="s">
        <v>14</v>
      </c>
      <c r="B15" s="20" t="s">
        <v>15</v>
      </c>
      <c r="C15" s="20" t="s">
        <v>16</v>
      </c>
    </row>
    <row r="16" spans="1:6" ht="211" customHeight="1">
      <c r="A16" s="35" t="s">
        <v>17</v>
      </c>
      <c r="B16" s="38">
        <v>477518</v>
      </c>
      <c r="C16" s="1" t="s">
        <v>35</v>
      </c>
    </row>
    <row r="17" spans="1:3" ht="59.5" customHeight="1">
      <c r="A17" s="36"/>
      <c r="B17" s="39"/>
      <c r="C17" s="2" t="s">
        <v>40</v>
      </c>
    </row>
    <row r="18" spans="1:3" ht="62.5" customHeight="1">
      <c r="A18" s="36"/>
      <c r="B18" s="39"/>
      <c r="C18" s="3" t="s">
        <v>37</v>
      </c>
    </row>
    <row r="19" spans="1:3" ht="34.5">
      <c r="A19" s="36"/>
      <c r="B19" s="39"/>
      <c r="C19" s="3" t="s">
        <v>38</v>
      </c>
    </row>
    <row r="20" spans="1:3" ht="34.5">
      <c r="A20" s="37"/>
      <c r="B20" s="40"/>
      <c r="C20" s="4" t="s">
        <v>36</v>
      </c>
    </row>
    <row r="21" spans="1:3" ht="43" customHeight="1">
      <c r="A21" s="28" t="s">
        <v>33</v>
      </c>
      <c r="B21" s="29">
        <v>255855</v>
      </c>
      <c r="C21" s="1" t="s">
        <v>32</v>
      </c>
    </row>
    <row r="22" spans="1:3" ht="23">
      <c r="A22" s="5" t="s">
        <v>18</v>
      </c>
      <c r="B22" s="15">
        <v>302576</v>
      </c>
      <c r="C22" s="17" t="s">
        <v>31</v>
      </c>
    </row>
    <row r="23" spans="1:3" ht="57.5">
      <c r="A23" s="6" t="s">
        <v>19</v>
      </c>
      <c r="B23" s="27">
        <v>49323</v>
      </c>
      <c r="C23" s="33" t="s">
        <v>39</v>
      </c>
    </row>
    <row r="24" spans="1:3" ht="34.5">
      <c r="A24" s="6" t="s">
        <v>20</v>
      </c>
      <c r="B24" s="27">
        <v>11322</v>
      </c>
      <c r="C24" s="33" t="s">
        <v>30</v>
      </c>
    </row>
    <row r="25" spans="1:3" ht="25.75" customHeight="1">
      <c r="A25" s="6" t="s">
        <v>21</v>
      </c>
      <c r="B25" s="27">
        <v>357104</v>
      </c>
      <c r="C25" s="32" t="s">
        <v>29</v>
      </c>
    </row>
    <row r="26" spans="1:3" ht="53" customHeight="1">
      <c r="A26" s="31" t="s">
        <v>34</v>
      </c>
      <c r="B26" s="27">
        <v>6767</v>
      </c>
      <c r="C26" s="16" t="s">
        <v>28</v>
      </c>
    </row>
    <row r="27" spans="1:3">
      <c r="A27" s="7" t="s">
        <v>24</v>
      </c>
      <c r="B27" s="27">
        <v>7418</v>
      </c>
      <c r="C27" s="8" t="s">
        <v>27</v>
      </c>
    </row>
    <row r="28" spans="1:3">
      <c r="A28" s="30" t="s">
        <v>25</v>
      </c>
      <c r="B28" s="27">
        <v>50234</v>
      </c>
      <c r="C28" s="8" t="s">
        <v>26</v>
      </c>
    </row>
    <row r="29" spans="1:3" ht="15.5">
      <c r="A29" s="9" t="s">
        <v>22</v>
      </c>
      <c r="B29" s="10">
        <f>B16+B21+B22+B23+B24+B25+B26+B27+B28</f>
        <v>1518117</v>
      </c>
      <c r="C29" s="11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27" right="0.17" top="0.18" bottom="0.2" header="0.3" footer="0.19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 Сов 29 а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2017-03-30T02:53:54Z</cp:lastPrinted>
  <dcterms:created xsi:type="dcterms:W3CDTF">2017-02-02T04:04:51Z</dcterms:created>
  <dcterms:modified xsi:type="dcterms:W3CDTF">2017-03-30T02:59:24Z</dcterms:modified>
</cp:coreProperties>
</file>